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filterPrivacy="1"/>
  <xr:revisionPtr revIDLastSave="0" documentId="13_ncr:1_{BE2463AF-D498-4F8C-A732-BB991A2B40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6" sheetId="2" r:id="rId1"/>
  </sheets>
  <definedNames>
    <definedName name="_xlnm.Print_Area" localSheetId="0">'2026'!$A$1:$G$108</definedName>
    <definedName name="OLE_LINK1" localSheetId="0">'2026'!$B$99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6" i="2" l="1"/>
  <c r="G94" i="2"/>
  <c r="G97" i="2"/>
  <c r="D91" i="2"/>
  <c r="D83" i="2"/>
  <c r="D74" i="2"/>
  <c r="D65" i="2"/>
  <c r="D56" i="2"/>
  <c r="D43" i="2"/>
  <c r="D21" i="2"/>
  <c r="D12" i="2"/>
  <c r="D30" i="2"/>
  <c r="F90" i="2"/>
  <c r="G92" i="2" s="1"/>
  <c r="F11" i="2"/>
  <c r="G11" i="2" s="1"/>
  <c r="F10" i="2"/>
  <c r="G99" i="2" l="1"/>
  <c r="G13" i="2"/>
  <c r="G90" i="2"/>
  <c r="F55" i="2"/>
  <c r="G55" i="2" s="1"/>
  <c r="F54" i="2"/>
  <c r="G54" i="2" s="1"/>
  <c r="F37" i="2" l="1"/>
  <c r="F42" i="2"/>
  <c r="G42" i="2" s="1"/>
  <c r="F41" i="2"/>
  <c r="G41" i="2" s="1"/>
  <c r="F51" i="2" l="1"/>
  <c r="G51" i="2" s="1"/>
  <c r="F50" i="2"/>
  <c r="F82" i="2"/>
  <c r="G82" i="2" s="1"/>
  <c r="F81" i="2"/>
  <c r="F73" i="2"/>
  <c r="G73" i="2" s="1"/>
  <c r="F72" i="2"/>
  <c r="G72" i="2" s="1"/>
  <c r="G77" i="2" s="1"/>
  <c r="F64" i="2"/>
  <c r="G64" i="2" s="1"/>
  <c r="F63" i="2"/>
  <c r="G63" i="2" s="1"/>
  <c r="F38" i="2"/>
  <c r="G44" i="2" s="1"/>
  <c r="F29" i="2"/>
  <c r="G29" i="2" s="1"/>
  <c r="F28" i="2"/>
  <c r="G28" i="2" s="1"/>
  <c r="F20" i="2"/>
  <c r="G20" i="2" s="1"/>
  <c r="F19" i="2"/>
  <c r="G10" i="2"/>
  <c r="G15" i="2" s="1"/>
  <c r="G68" i="2" l="1"/>
  <c r="G33" i="2"/>
  <c r="G50" i="2"/>
  <c r="G59" i="2" s="1" a="1"/>
  <c r="G59" i="2" s="1"/>
  <c r="G57" i="2"/>
  <c r="G19" i="2"/>
  <c r="G24" i="2" s="1"/>
  <c r="G22" i="2"/>
  <c r="G81" i="2"/>
  <c r="G84" i="2"/>
  <c r="G38" i="2"/>
  <c r="G37" i="2"/>
  <c r="G75" i="2"/>
  <c r="G66" i="2"/>
  <c r="G31" i="2"/>
  <c r="G46" i="2" l="1" a="1"/>
  <c r="G46" i="2" s="1"/>
  <c r="G98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<sst xmlns="http://schemas.openxmlformats.org/spreadsheetml/2006/main" count="207" uniqueCount="41">
  <si>
    <t>Lp.</t>
  </si>
  <si>
    <t>rodzaj</t>
  </si>
  <si>
    <t>j. miary</t>
  </si>
  <si>
    <t>ilość</t>
  </si>
  <si>
    <t>szt.</t>
  </si>
  <si>
    <r>
      <t xml:space="preserve">Woda mineralna niegazowana </t>
    </r>
    <r>
      <rPr>
        <b/>
        <sz val="11"/>
        <color theme="1"/>
        <rFont val="Calibri"/>
        <family val="2"/>
        <charset val="238"/>
        <scheme val="minor"/>
      </rPr>
      <t>1500ml</t>
    </r>
  </si>
  <si>
    <r>
      <t xml:space="preserve">Woda mineralna gazowana </t>
    </r>
    <r>
      <rPr>
        <b/>
        <sz val="11"/>
        <color theme="1"/>
        <rFont val="Calibri"/>
        <family val="2"/>
        <charset val="238"/>
        <scheme val="minor"/>
      </rPr>
      <t>1500ml</t>
    </r>
  </si>
  <si>
    <t>razem brutto</t>
  </si>
  <si>
    <t>razem netto</t>
  </si>
  <si>
    <t>vat</t>
  </si>
  <si>
    <t>wartość netto</t>
  </si>
  <si>
    <t>wartość brutto</t>
  </si>
  <si>
    <t>cena  jedn.netto</t>
  </si>
  <si>
    <t>UWAGI:</t>
  </si>
  <si>
    <t>.............................................................................................................</t>
  </si>
  <si>
    <r>
      <t>Z-11  Rejon w Koszalinie ul. Kupiecka 5, 75-671 Koszalin -</t>
    </r>
    <r>
      <rPr>
        <b/>
        <sz val="12"/>
        <color rgb="FFFF0000"/>
        <rFont val="Calibri"/>
        <family val="2"/>
        <charset val="238"/>
        <scheme val="minor"/>
      </rPr>
      <t xml:space="preserve">  3 dostawy</t>
    </r>
  </si>
  <si>
    <r>
      <t xml:space="preserve">Z-12  Rejon w Lipianach ul Gorzowska 35, 74-240 Lipiany - </t>
    </r>
    <r>
      <rPr>
        <b/>
        <sz val="12"/>
        <color rgb="FFFF0000"/>
        <rFont val="Calibri"/>
        <family val="2"/>
        <charset val="238"/>
        <scheme val="minor"/>
      </rPr>
      <t>3 dostawy</t>
    </r>
  </si>
  <si>
    <r>
      <t xml:space="preserve">Z-14 Rejon w Stargardzie ul. Bydgoska 13/15, 73-110 Stargard - </t>
    </r>
    <r>
      <rPr>
        <b/>
        <sz val="12"/>
        <color rgb="FFFF0000"/>
        <rFont val="Calibri"/>
        <family val="2"/>
        <charset val="238"/>
        <scheme val="minor"/>
      </rPr>
      <t>1 dostawa</t>
    </r>
  </si>
  <si>
    <r>
      <t xml:space="preserve">Z-15 Rejon w Szczecinie ul. Pomorska 47, 70-812 Szczecin- </t>
    </r>
    <r>
      <rPr>
        <b/>
        <sz val="12"/>
        <color rgb="FFFF0000"/>
        <rFont val="Calibri"/>
        <family val="2"/>
        <charset val="238"/>
        <scheme val="minor"/>
      </rPr>
      <t>2 dostawy</t>
    </r>
  </si>
  <si>
    <r>
      <t xml:space="preserve">Z-16  Rejon w Szczecinku ul. Pilska 30, 78-400 Szczecinek - </t>
    </r>
    <r>
      <rPr>
        <b/>
        <sz val="12"/>
        <color rgb="FFFF0000"/>
        <rFont val="Calibri"/>
        <family val="2"/>
        <charset val="238"/>
        <scheme val="minor"/>
      </rPr>
      <t>2 dostawy</t>
    </r>
  </si>
  <si>
    <r>
      <t xml:space="preserve">Z-17  Rejon w Wałczu ul. Kołobrzeska 30, 78-600 Wałcz - </t>
    </r>
    <r>
      <rPr>
        <b/>
        <sz val="12"/>
        <color rgb="FFFF0000"/>
        <rFont val="Calibri"/>
        <family val="2"/>
        <charset val="238"/>
        <scheme val="minor"/>
      </rPr>
      <t>2 dostawy</t>
    </r>
  </si>
  <si>
    <r>
      <t xml:space="preserve">Wydział Technologiczny ul. Wiosenna 8, 72-002 Skarbimierzyce - </t>
    </r>
    <r>
      <rPr>
        <b/>
        <sz val="12"/>
        <color rgb="FFFF0000"/>
        <rFont val="Calibri"/>
        <family val="2"/>
        <charset val="238"/>
        <scheme val="minor"/>
      </rPr>
      <t>4 dostawy</t>
    </r>
  </si>
  <si>
    <t>wartość NETTO</t>
  </si>
  <si>
    <t>wartość BRUTTO</t>
  </si>
  <si>
    <r>
      <t xml:space="preserve">Z-14 Rejon w Stargardzie Obwód Drogowy  ul. Okulickiego 12, 73-110 Stargard - </t>
    </r>
    <r>
      <rPr>
        <b/>
        <sz val="12"/>
        <color rgb="FFFF0000"/>
        <rFont val="Calibri"/>
        <family val="2"/>
        <charset val="238"/>
        <scheme val="minor"/>
      </rPr>
      <t>1 dostawa</t>
    </r>
  </si>
  <si>
    <r>
      <t>Z-13 Rejon w Nowogardzie OUD Wojcieszyn 60, 72-200 Nowogard  -</t>
    </r>
    <r>
      <rPr>
        <b/>
        <sz val="12"/>
        <color rgb="FFFF0000"/>
        <rFont val="Calibri"/>
        <family val="2"/>
        <charset val="238"/>
        <scheme val="minor"/>
      </rPr>
      <t xml:space="preserve"> 2 dostawy</t>
    </r>
  </si>
  <si>
    <r>
      <t xml:space="preserve">Z-15 Rejon w Szczecienie  Obwód Drogowy Rurka ul. Granitowa 2, 72-100 Łozienica - </t>
    </r>
    <r>
      <rPr>
        <b/>
        <sz val="12"/>
        <color rgb="FFFF0000"/>
        <rFont val="Calibri"/>
        <family val="2"/>
        <charset val="238"/>
        <scheme val="minor"/>
      </rPr>
      <t>2 dostawy</t>
    </r>
  </si>
  <si>
    <t>do działania w imieniu Wykonawcy)</t>
  </si>
  <si>
    <r>
      <t xml:space="preserve">( data i </t>
    </r>
    <r>
      <rPr>
        <i/>
        <sz val="8"/>
        <color theme="1"/>
        <rFont val="Verdana"/>
        <family val="2"/>
        <charset val="238"/>
      </rPr>
      <t xml:space="preserve">podpis Wykonawcy/osoby upoważnionej </t>
    </r>
  </si>
  <si>
    <r>
      <t xml:space="preserve">Oddział GDDKiA w Szczecinie ul. Al. Bohaterów Warszawy 33, 70-340 Szczecin - </t>
    </r>
    <r>
      <rPr>
        <b/>
        <sz val="12"/>
        <color rgb="FFFF0000"/>
        <rFont val="Calibri"/>
        <family val="2"/>
        <charset val="238"/>
        <scheme val="minor"/>
      </rPr>
      <t>1 dostawa</t>
    </r>
  </si>
  <si>
    <r>
      <rPr>
        <b/>
        <sz val="11"/>
        <color theme="1"/>
        <rFont val="Calibri"/>
        <family val="2"/>
        <charset val="238"/>
        <scheme val="minor"/>
      </rPr>
      <t>Oświadczamy</t>
    </r>
    <r>
      <rPr>
        <sz val="11"/>
        <color theme="1"/>
        <rFont val="Calibri"/>
        <family val="2"/>
        <scheme val="minor"/>
      </rPr>
      <t>, że cena brutto zawiera wszystkie koszty związane z dostawą zamówienia do siedziby Oddziału, Rejonów, Obwodów GDDKiA Oddział w Szczecinie oraz do Wydziału Technologii zgodnie z OPZ ( zał_1)</t>
    </r>
  </si>
  <si>
    <r>
      <t>Woda mineralna niegazowana</t>
    </r>
    <r>
      <rPr>
        <b/>
        <sz val="11"/>
        <color theme="1"/>
        <rFont val="Calibri"/>
        <family val="2"/>
        <charset val="238"/>
        <scheme val="minor"/>
      </rPr>
      <t xml:space="preserve"> 1500ml</t>
    </r>
  </si>
  <si>
    <t>Formularz cenowy</t>
  </si>
  <si>
    <t>załacznik nr 3 do sprawy nr OSZ.Z-11.2431.6.2026.AG</t>
  </si>
  <si>
    <t>Generalna Dyrekcja Dróg Krajowych i Autostrad</t>
  </si>
  <si>
    <t>Oddział w Szczecinie Rejon w Koszalinie</t>
  </si>
  <si>
    <t>ul. Kupiecka 5 , 75-671 Koszalin</t>
  </si>
  <si>
    <r>
      <t>dot. zamówienia pn.:</t>
    </r>
    <r>
      <rPr>
        <i/>
        <sz val="10"/>
        <color theme="1"/>
        <rFont val="Verdana"/>
        <family val="2"/>
        <charset val="238"/>
      </rPr>
      <t xml:space="preserve"> Sukcesywny zakup i dostawa wody mineralnej wraz z rozładunkiem i wniesieniem do Oddziału, Rejonów GDDKiA O/Szczecin oraz do Wydziału Technologii.</t>
    </r>
  </si>
  <si>
    <t>x</t>
  </si>
  <si>
    <t>kaucja za butelki PET -1,5l</t>
  </si>
  <si>
    <t xml:space="preserve">w tym kaucja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</si>
</sst>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u/>
      <sz val="12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1"/>
      <color theme="1"/>
      <name val="Verdana"/>
      <family val="2"/>
      <charset val="238"/>
    </font>
    <font>
      <b/>
      <sz val="12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8"/>
      <color theme="1"/>
      <name val="Verdana"/>
      <family val="2"/>
      <charset val="238"/>
    </font>
    <font>
      <i/>
      <sz val="8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44" fontId="0" fillId="0" borderId="0" xfId="0" applyNumberFormat="1"/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44" fontId="3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3" borderId="7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44" fontId="0" fillId="3" borderId="0" xfId="0" applyNumberFormat="1" applyFill="1" applyAlignment="1">
      <alignment horizontal="center" vertical="center"/>
    </xf>
    <xf numFmtId="0" fontId="0" fillId="3" borderId="7" xfId="0" applyFill="1" applyBorder="1" applyAlignment="1">
      <alignment vertical="center"/>
    </xf>
    <xf numFmtId="0" fontId="0" fillId="3" borderId="0" xfId="0" applyFill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4" fontId="0" fillId="0" borderId="9" xfId="0" applyNumberForma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3" borderId="14" xfId="0" applyFont="1" applyFill="1" applyBorder="1" applyAlignment="1">
      <alignment horizontal="center" vertical="center" wrapText="1"/>
    </xf>
    <xf numFmtId="44" fontId="3" fillId="0" borderId="19" xfId="0" applyNumberFormat="1" applyFont="1" applyBorder="1" applyAlignment="1">
      <alignment horizontal="center" vertical="center" wrapText="1"/>
    </xf>
    <xf numFmtId="44" fontId="0" fillId="0" borderId="22" xfId="0" applyNumberFormat="1" applyBorder="1" applyAlignment="1">
      <alignment horizontal="center" vertical="center"/>
    </xf>
    <xf numFmtId="9" fontId="0" fillId="0" borderId="22" xfId="0" applyNumberFormat="1" applyBorder="1" applyAlignment="1">
      <alignment horizontal="center" vertical="center"/>
    </xf>
    <xf numFmtId="0" fontId="3" fillId="3" borderId="0" xfId="0" applyFont="1" applyFill="1" applyAlignment="1">
      <alignment horizontal="right" vertical="center"/>
    </xf>
    <xf numFmtId="44" fontId="3" fillId="3" borderId="0" xfId="0" applyNumberFormat="1" applyFont="1" applyFill="1" applyAlignment="1">
      <alignment horizontal="center" vertical="center"/>
    </xf>
    <xf numFmtId="0" fontId="3" fillId="3" borderId="24" xfId="0" applyFont="1" applyFill="1" applyBorder="1" applyAlignment="1">
      <alignment horizontal="center" vertical="center" wrapText="1"/>
    </xf>
    <xf numFmtId="44" fontId="3" fillId="0" borderId="6" xfId="0" applyNumberFormat="1" applyFont="1" applyBorder="1" applyAlignment="1">
      <alignment horizontal="center" vertical="center" wrapText="1"/>
    </xf>
    <xf numFmtId="44" fontId="3" fillId="4" borderId="23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wrapText="1"/>
    </xf>
    <xf numFmtId="0" fontId="9" fillId="0" borderId="0" xfId="0" applyFont="1" applyAlignment="1">
      <alignment wrapText="1"/>
    </xf>
    <xf numFmtId="44" fontId="10" fillId="0" borderId="0" xfId="0" applyNumberFormat="1" applyFont="1" applyAlignment="1">
      <alignment wrapText="1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0" fillId="0" borderId="10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4" borderId="11" xfId="0" applyFont="1" applyFill="1" applyBorder="1" applyAlignment="1">
      <alignment horizontal="right" vertical="center"/>
    </xf>
    <xf numFmtId="0" fontId="3" fillId="4" borderId="12" xfId="0" applyFont="1" applyFill="1" applyBorder="1" applyAlignment="1">
      <alignment horizontal="right" vertical="center"/>
    </xf>
    <xf numFmtId="0" fontId="3" fillId="4" borderId="13" xfId="0" applyFont="1" applyFill="1" applyBorder="1" applyAlignment="1">
      <alignment horizontal="right" vertical="center"/>
    </xf>
    <xf numFmtId="0" fontId="13" fillId="0" borderId="2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9"/>
  <sheetViews>
    <sheetView tabSelected="1" topLeftCell="A77" zoomScale="75" zoomScaleNormal="75" workbookViewId="0">
      <selection activeCell="B1" sqref="B1"/>
    </sheetView>
  </sheetViews>
  <sheetFormatPr defaultRowHeight="15" x14ac:dyDescent="0.25"/>
  <cols>
    <col min="1" max="1" width="3.85546875" customWidth="1"/>
    <col min="2" max="2" width="34.5703125" customWidth="1"/>
    <col min="3" max="3" width="9.28515625" customWidth="1"/>
    <col min="4" max="4" width="15.7109375" customWidth="1"/>
    <col min="5" max="5" width="15.85546875" customWidth="1"/>
    <col min="6" max="6" width="15.7109375" customWidth="1"/>
    <col min="7" max="7" width="15.7109375" style="1" customWidth="1"/>
  </cols>
  <sheetData>
    <row r="1" spans="1:7" x14ac:dyDescent="0.25">
      <c r="A1" s="34"/>
      <c r="B1" s="42" t="s">
        <v>33</v>
      </c>
    </row>
    <row r="2" spans="1:7" x14ac:dyDescent="0.25">
      <c r="A2" s="34"/>
      <c r="B2" s="42"/>
    </row>
    <row r="3" spans="1:7" ht="18" customHeight="1" x14ac:dyDescent="0.25">
      <c r="A3" s="54" t="s">
        <v>32</v>
      </c>
      <c r="B3" s="54"/>
      <c r="C3" s="54"/>
      <c r="D3" s="54"/>
      <c r="E3" s="54"/>
      <c r="F3" s="54"/>
      <c r="G3" s="54"/>
    </row>
    <row r="4" spans="1:7" ht="18" customHeight="1" x14ac:dyDescent="0.25">
      <c r="A4" s="43"/>
      <c r="B4" s="43"/>
      <c r="C4" s="43"/>
      <c r="D4" s="55" t="s">
        <v>34</v>
      </c>
      <c r="E4" s="55"/>
      <c r="F4" s="55"/>
      <c r="G4" s="55"/>
    </row>
    <row r="5" spans="1:7" ht="18" customHeight="1" x14ac:dyDescent="0.25">
      <c r="A5" s="43"/>
      <c r="B5" s="43"/>
      <c r="C5" s="43"/>
      <c r="D5" s="56" t="s">
        <v>35</v>
      </c>
      <c r="E5" s="56"/>
      <c r="F5" s="56"/>
      <c r="G5" s="56"/>
    </row>
    <row r="6" spans="1:7" ht="18" customHeight="1" x14ac:dyDescent="0.25">
      <c r="A6" s="41"/>
      <c r="B6" s="41"/>
      <c r="C6" s="41"/>
      <c r="D6" s="55" t="s">
        <v>36</v>
      </c>
      <c r="E6" s="55"/>
      <c r="F6" s="55"/>
      <c r="G6" s="55"/>
    </row>
    <row r="7" spans="1:7" ht="39.75" customHeight="1" thickBot="1" x14ac:dyDescent="0.3">
      <c r="A7" s="53" t="s">
        <v>37</v>
      </c>
      <c r="B7" s="53"/>
      <c r="C7" s="53"/>
      <c r="D7" s="53"/>
      <c r="E7" s="53"/>
      <c r="F7" s="53"/>
      <c r="G7" s="53"/>
    </row>
    <row r="8" spans="1:7" s="4" customFormat="1" ht="24.95" customHeight="1" thickBot="1" x14ac:dyDescent="0.3">
      <c r="A8" s="44" t="s">
        <v>15</v>
      </c>
      <c r="B8" s="45"/>
      <c r="C8" s="45"/>
      <c r="D8" s="45"/>
      <c r="E8" s="45"/>
      <c r="F8" s="45"/>
      <c r="G8" s="46"/>
    </row>
    <row r="9" spans="1:7" s="20" customFormat="1" ht="40.5" customHeight="1" x14ac:dyDescent="0.25">
      <c r="A9" s="15" t="s">
        <v>0</v>
      </c>
      <c r="B9" s="16" t="s">
        <v>1</v>
      </c>
      <c r="C9" s="16" t="s">
        <v>2</v>
      </c>
      <c r="D9" s="16" t="s">
        <v>3</v>
      </c>
      <c r="E9" s="21" t="s">
        <v>12</v>
      </c>
      <c r="F9" s="16" t="s">
        <v>10</v>
      </c>
      <c r="G9" s="22" t="s">
        <v>11</v>
      </c>
    </row>
    <row r="10" spans="1:7" s="4" customFormat="1" ht="24.95" customHeight="1" x14ac:dyDescent="0.25">
      <c r="A10" s="2">
        <v>1</v>
      </c>
      <c r="B10" s="7" t="s">
        <v>6</v>
      </c>
      <c r="C10" s="2" t="s">
        <v>4</v>
      </c>
      <c r="D10" s="2">
        <v>1704</v>
      </c>
      <c r="E10" s="2"/>
      <c r="F10" s="2">
        <f>SUM(D10*E10)</f>
        <v>0</v>
      </c>
      <c r="G10" s="17">
        <f t="shared" ref="G10" si="0">F10*1.23</f>
        <v>0</v>
      </c>
    </row>
    <row r="11" spans="1:7" s="4" customFormat="1" ht="24.95" customHeight="1" x14ac:dyDescent="0.25">
      <c r="A11" s="2">
        <v>2</v>
      </c>
      <c r="B11" s="7" t="s">
        <v>5</v>
      </c>
      <c r="C11" s="2" t="s">
        <v>4</v>
      </c>
      <c r="D11" s="2">
        <v>1752</v>
      </c>
      <c r="E11" s="2"/>
      <c r="F11" s="2">
        <f>SUM(D11*E11)</f>
        <v>0</v>
      </c>
      <c r="G11" s="17">
        <f>F11*1.23</f>
        <v>0</v>
      </c>
    </row>
    <row r="12" spans="1:7" s="4" customFormat="1" ht="24.95" customHeight="1" x14ac:dyDescent="0.25">
      <c r="A12" s="2">
        <v>3</v>
      </c>
      <c r="B12" s="7" t="s">
        <v>39</v>
      </c>
      <c r="C12" s="2" t="s">
        <v>4</v>
      </c>
      <c r="D12" s="2">
        <f>D10+D11</f>
        <v>3456</v>
      </c>
      <c r="E12" s="2" t="s">
        <v>38</v>
      </c>
      <c r="F12" s="2" t="s">
        <v>38</v>
      </c>
      <c r="G12" s="23"/>
    </row>
    <row r="13" spans="1:7" s="4" customFormat="1" ht="24.95" customHeight="1" x14ac:dyDescent="0.25">
      <c r="A13" s="47" t="s">
        <v>8</v>
      </c>
      <c r="B13" s="48"/>
      <c r="C13" s="48"/>
      <c r="D13" s="48"/>
      <c r="E13" s="48"/>
      <c r="F13" s="49"/>
      <c r="G13" s="23">
        <f>SUM(F10:F11)</f>
        <v>0</v>
      </c>
    </row>
    <row r="14" spans="1:7" s="4" customFormat="1" ht="24.95" customHeight="1" x14ac:dyDescent="0.25">
      <c r="A14" s="47" t="s">
        <v>9</v>
      </c>
      <c r="B14" s="48"/>
      <c r="C14" s="48"/>
      <c r="D14" s="48"/>
      <c r="E14" s="48"/>
      <c r="F14" s="49"/>
      <c r="G14" s="24">
        <v>0.23</v>
      </c>
    </row>
    <row r="15" spans="1:7" s="4" customFormat="1" ht="24.95" customHeight="1" thickBot="1" x14ac:dyDescent="0.3">
      <c r="A15" s="50" t="s">
        <v>7</v>
      </c>
      <c r="B15" s="51"/>
      <c r="C15" s="51"/>
      <c r="D15" s="51"/>
      <c r="E15" s="51"/>
      <c r="F15" s="52"/>
      <c r="G15" s="29">
        <f>SUM(G10:G12)</f>
        <v>0</v>
      </c>
    </row>
    <row r="16" spans="1:7" s="4" customFormat="1" ht="24.95" customHeight="1" thickBot="1" x14ac:dyDescent="0.3">
      <c r="A16" s="11"/>
      <c r="B16" s="12"/>
      <c r="C16" s="12"/>
      <c r="D16" s="12"/>
      <c r="E16" s="12"/>
      <c r="G16" s="6"/>
    </row>
    <row r="17" spans="1:7" s="4" customFormat="1" ht="24.95" customHeight="1" thickBot="1" x14ac:dyDescent="0.3">
      <c r="A17" s="44" t="s">
        <v>16</v>
      </c>
      <c r="B17" s="45"/>
      <c r="C17" s="45"/>
      <c r="D17" s="45"/>
      <c r="E17" s="45"/>
      <c r="F17" s="45"/>
      <c r="G17" s="46"/>
    </row>
    <row r="18" spans="1:7" s="4" customFormat="1" ht="24.95" customHeight="1" x14ac:dyDescent="0.25">
      <c r="A18" s="15" t="s">
        <v>0</v>
      </c>
      <c r="B18" s="16" t="s">
        <v>1</v>
      </c>
      <c r="C18" s="16" t="s">
        <v>2</v>
      </c>
      <c r="D18" s="16" t="s">
        <v>3</v>
      </c>
      <c r="E18" s="21" t="s">
        <v>12</v>
      </c>
      <c r="F18" s="16" t="s">
        <v>10</v>
      </c>
      <c r="G18" s="22" t="s">
        <v>11</v>
      </c>
    </row>
    <row r="19" spans="1:7" s="4" customFormat="1" ht="24.95" customHeight="1" x14ac:dyDescent="0.25">
      <c r="A19" s="13">
        <v>1</v>
      </c>
      <c r="B19" s="7" t="s">
        <v>6</v>
      </c>
      <c r="C19" s="2" t="s">
        <v>4</v>
      </c>
      <c r="D19" s="2">
        <v>1284</v>
      </c>
      <c r="E19" s="2"/>
      <c r="F19" s="2">
        <f>SUM(D19*E19)</f>
        <v>0</v>
      </c>
      <c r="G19" s="17">
        <f>F19*1.23</f>
        <v>0</v>
      </c>
    </row>
    <row r="20" spans="1:7" s="4" customFormat="1" ht="24.95" customHeight="1" x14ac:dyDescent="0.25">
      <c r="A20" s="13">
        <v>2</v>
      </c>
      <c r="B20" s="7" t="s">
        <v>5</v>
      </c>
      <c r="C20" s="2" t="s">
        <v>4</v>
      </c>
      <c r="D20" s="2">
        <v>918</v>
      </c>
      <c r="E20" s="2"/>
      <c r="F20" s="2">
        <f t="shared" ref="F20" si="1">SUM(D20*E20)</f>
        <v>0</v>
      </c>
      <c r="G20" s="17">
        <f t="shared" ref="G20" si="2">F20*1.23</f>
        <v>0</v>
      </c>
    </row>
    <row r="21" spans="1:7" s="4" customFormat="1" ht="24.95" customHeight="1" x14ac:dyDescent="0.25">
      <c r="A21" s="2">
        <v>3</v>
      </c>
      <c r="B21" s="7" t="s">
        <v>39</v>
      </c>
      <c r="C21" s="2" t="s">
        <v>4</v>
      </c>
      <c r="D21" s="2">
        <f>D19+D20</f>
        <v>2202</v>
      </c>
      <c r="E21" s="2" t="s">
        <v>38</v>
      </c>
      <c r="F21" s="2" t="s">
        <v>38</v>
      </c>
      <c r="G21" s="23"/>
    </row>
    <row r="22" spans="1:7" s="4" customFormat="1" ht="24.95" customHeight="1" x14ac:dyDescent="0.25">
      <c r="A22" s="47" t="s">
        <v>8</v>
      </c>
      <c r="B22" s="48"/>
      <c r="C22" s="48"/>
      <c r="D22" s="48"/>
      <c r="E22" s="48"/>
      <c r="F22" s="49"/>
      <c r="G22" s="23">
        <f>SUM(F19:F20)</f>
        <v>0</v>
      </c>
    </row>
    <row r="23" spans="1:7" s="4" customFormat="1" ht="24.95" customHeight="1" x14ac:dyDescent="0.25">
      <c r="A23" s="47" t="s">
        <v>9</v>
      </c>
      <c r="B23" s="48"/>
      <c r="C23" s="48"/>
      <c r="D23" s="48"/>
      <c r="E23" s="48"/>
      <c r="F23" s="49"/>
      <c r="G23" s="24">
        <v>0.23</v>
      </c>
    </row>
    <row r="24" spans="1:7" s="4" customFormat="1" ht="24.95" customHeight="1" thickBot="1" x14ac:dyDescent="0.3">
      <c r="A24" s="50" t="s">
        <v>7</v>
      </c>
      <c r="B24" s="51"/>
      <c r="C24" s="51"/>
      <c r="D24" s="51"/>
      <c r="E24" s="51"/>
      <c r="F24" s="52"/>
      <c r="G24" s="29">
        <f>SUM(G19:G21)</f>
        <v>0</v>
      </c>
    </row>
    <row r="25" spans="1:7" s="9" customFormat="1" ht="24.95" customHeight="1" thickBot="1" x14ac:dyDescent="0.3">
      <c r="A25" s="8"/>
      <c r="G25" s="10"/>
    </row>
    <row r="26" spans="1:7" s="4" customFormat="1" ht="24.95" customHeight="1" thickBot="1" x14ac:dyDescent="0.3">
      <c r="A26" s="44" t="s">
        <v>25</v>
      </c>
      <c r="B26" s="45"/>
      <c r="C26" s="45"/>
      <c r="D26" s="45"/>
      <c r="E26" s="45"/>
      <c r="F26" s="45"/>
      <c r="G26" s="46"/>
    </row>
    <row r="27" spans="1:7" s="4" customFormat="1" ht="24.95" customHeight="1" x14ac:dyDescent="0.25">
      <c r="A27" s="15" t="s">
        <v>0</v>
      </c>
      <c r="B27" s="16" t="s">
        <v>1</v>
      </c>
      <c r="C27" s="16" t="s">
        <v>2</v>
      </c>
      <c r="D27" s="16" t="s">
        <v>3</v>
      </c>
      <c r="E27" s="21" t="s">
        <v>12</v>
      </c>
      <c r="F27" s="16" t="s">
        <v>10</v>
      </c>
      <c r="G27" s="22" t="s">
        <v>11</v>
      </c>
    </row>
    <row r="28" spans="1:7" s="4" customFormat="1" ht="24.95" customHeight="1" x14ac:dyDescent="0.25">
      <c r="A28" s="13">
        <v>1</v>
      </c>
      <c r="B28" s="7" t="s">
        <v>6</v>
      </c>
      <c r="C28" s="2" t="s">
        <v>4</v>
      </c>
      <c r="D28" s="2">
        <v>1062</v>
      </c>
      <c r="E28" s="2"/>
      <c r="F28" s="2">
        <f t="shared" ref="F28:F29" si="3">SUM(D28*E28)</f>
        <v>0</v>
      </c>
      <c r="G28" s="17">
        <f t="shared" ref="G28:G29" si="4">F28*1.23</f>
        <v>0</v>
      </c>
    </row>
    <row r="29" spans="1:7" s="4" customFormat="1" ht="24.95" customHeight="1" x14ac:dyDescent="0.25">
      <c r="A29" s="14">
        <v>2</v>
      </c>
      <c r="B29" s="7" t="s">
        <v>5</v>
      </c>
      <c r="C29" s="3" t="s">
        <v>4</v>
      </c>
      <c r="D29" s="2">
        <v>546</v>
      </c>
      <c r="E29" s="2"/>
      <c r="F29" s="2">
        <f t="shared" si="3"/>
        <v>0</v>
      </c>
      <c r="G29" s="17">
        <f t="shared" si="4"/>
        <v>0</v>
      </c>
    </row>
    <row r="30" spans="1:7" s="4" customFormat="1" ht="24.95" customHeight="1" x14ac:dyDescent="0.25">
      <c r="A30" s="2">
        <v>3</v>
      </c>
      <c r="B30" s="7" t="s">
        <v>39</v>
      </c>
      <c r="C30" s="2" t="s">
        <v>4</v>
      </c>
      <c r="D30" s="2">
        <f>D28+D29</f>
        <v>1608</v>
      </c>
      <c r="E30" s="2" t="s">
        <v>38</v>
      </c>
      <c r="F30" s="2" t="s">
        <v>38</v>
      </c>
      <c r="G30" s="23"/>
    </row>
    <row r="31" spans="1:7" s="4" customFormat="1" ht="24.95" customHeight="1" x14ac:dyDescent="0.25">
      <c r="A31" s="47" t="s">
        <v>8</v>
      </c>
      <c r="B31" s="48"/>
      <c r="C31" s="48"/>
      <c r="D31" s="48"/>
      <c r="E31" s="48"/>
      <c r="F31" s="49"/>
      <c r="G31" s="23">
        <f>SUM(F28:F29)</f>
        <v>0</v>
      </c>
    </row>
    <row r="32" spans="1:7" s="4" customFormat="1" ht="24.95" customHeight="1" x14ac:dyDescent="0.25">
      <c r="A32" s="47" t="s">
        <v>9</v>
      </c>
      <c r="B32" s="48"/>
      <c r="C32" s="48"/>
      <c r="D32" s="48"/>
      <c r="E32" s="48"/>
      <c r="F32" s="49"/>
      <c r="G32" s="24">
        <v>0.23</v>
      </c>
    </row>
    <row r="33" spans="1:7" s="4" customFormat="1" ht="24.95" customHeight="1" thickBot="1" x14ac:dyDescent="0.3">
      <c r="A33" s="50" t="s">
        <v>7</v>
      </c>
      <c r="B33" s="51"/>
      <c r="C33" s="51"/>
      <c r="D33" s="51"/>
      <c r="E33" s="51"/>
      <c r="F33" s="52"/>
      <c r="G33" s="29">
        <f>SUM(G28:G30)</f>
        <v>0</v>
      </c>
    </row>
    <row r="34" spans="1:7" s="4" customFormat="1" ht="24.95" customHeight="1" thickBot="1" x14ac:dyDescent="0.3">
      <c r="A34" s="8"/>
      <c r="B34" s="9"/>
      <c r="C34" s="9"/>
      <c r="D34" s="9"/>
      <c r="E34" s="9"/>
      <c r="G34" s="5"/>
    </row>
    <row r="35" spans="1:7" s="4" customFormat="1" ht="24.95" customHeight="1" thickBot="1" x14ac:dyDescent="0.3">
      <c r="A35" s="44" t="s">
        <v>17</v>
      </c>
      <c r="B35" s="45"/>
      <c r="C35" s="45"/>
      <c r="D35" s="45"/>
      <c r="E35" s="45"/>
      <c r="F35" s="45"/>
      <c r="G35" s="46"/>
    </row>
    <row r="36" spans="1:7" s="4" customFormat="1" ht="24.95" customHeight="1" x14ac:dyDescent="0.25">
      <c r="A36" s="18" t="s">
        <v>0</v>
      </c>
      <c r="B36" s="19" t="s">
        <v>1</v>
      </c>
      <c r="C36" s="19" t="s">
        <v>2</v>
      </c>
      <c r="D36" s="19" t="s">
        <v>3</v>
      </c>
      <c r="E36" s="27" t="s">
        <v>12</v>
      </c>
      <c r="F36" s="19" t="s">
        <v>10</v>
      </c>
      <c r="G36" s="28" t="s">
        <v>11</v>
      </c>
    </row>
    <row r="37" spans="1:7" s="4" customFormat="1" ht="24.95" customHeight="1" x14ac:dyDescent="0.25">
      <c r="A37" s="13">
        <v>1</v>
      </c>
      <c r="B37" s="7" t="s">
        <v>6</v>
      </c>
      <c r="C37" s="2" t="s">
        <v>4</v>
      </c>
      <c r="D37" s="2">
        <v>366</v>
      </c>
      <c r="E37" s="2"/>
      <c r="F37" s="2">
        <f>SUM(D37*E37)</f>
        <v>0</v>
      </c>
      <c r="G37" s="17">
        <f>F37*1.23</f>
        <v>0</v>
      </c>
    </row>
    <row r="38" spans="1:7" s="4" customFormat="1" ht="24.95" customHeight="1" thickBot="1" x14ac:dyDescent="0.3">
      <c r="A38" s="13">
        <v>2</v>
      </c>
      <c r="B38" s="7" t="s">
        <v>5</v>
      </c>
      <c r="C38" s="2" t="s">
        <v>4</v>
      </c>
      <c r="D38" s="2">
        <v>240</v>
      </c>
      <c r="E38" s="2"/>
      <c r="F38" s="2">
        <f t="shared" ref="F38" si="5">SUM(D38*E38)</f>
        <v>0</v>
      </c>
      <c r="G38" s="17">
        <f t="shared" ref="G38" si="6">F38*1.23</f>
        <v>0</v>
      </c>
    </row>
    <row r="39" spans="1:7" s="4" customFormat="1" ht="24.95" customHeight="1" thickBot="1" x14ac:dyDescent="0.3">
      <c r="A39" s="44" t="s">
        <v>24</v>
      </c>
      <c r="B39" s="45"/>
      <c r="C39" s="45"/>
      <c r="D39" s="45"/>
      <c r="E39" s="45"/>
      <c r="F39" s="45"/>
      <c r="G39" s="46"/>
    </row>
    <row r="40" spans="1:7" s="4" customFormat="1" ht="24.95" customHeight="1" x14ac:dyDescent="0.25">
      <c r="A40" s="18" t="s">
        <v>0</v>
      </c>
      <c r="B40" s="19" t="s">
        <v>1</v>
      </c>
      <c r="C40" s="19" t="s">
        <v>2</v>
      </c>
      <c r="D40" s="19" t="s">
        <v>3</v>
      </c>
      <c r="E40" s="27" t="s">
        <v>12</v>
      </c>
      <c r="F40" s="19" t="s">
        <v>10</v>
      </c>
      <c r="G40" s="28" t="s">
        <v>11</v>
      </c>
    </row>
    <row r="41" spans="1:7" s="4" customFormat="1" ht="24.95" customHeight="1" x14ac:dyDescent="0.25">
      <c r="A41" s="13">
        <v>3</v>
      </c>
      <c r="B41" s="7" t="s">
        <v>6</v>
      </c>
      <c r="C41" s="2" t="s">
        <v>4</v>
      </c>
      <c r="D41" s="2">
        <v>600</v>
      </c>
      <c r="E41" s="2"/>
      <c r="F41" s="2">
        <f t="shared" ref="F41:F42" si="7">SUM(D41*E41)</f>
        <v>0</v>
      </c>
      <c r="G41" s="17">
        <f t="shared" ref="G41:G42" si="8">F41*1.23</f>
        <v>0</v>
      </c>
    </row>
    <row r="42" spans="1:7" s="4" customFormat="1" ht="24.95" customHeight="1" x14ac:dyDescent="0.25">
      <c r="A42" s="14">
        <v>4</v>
      </c>
      <c r="B42" s="7" t="s">
        <v>5</v>
      </c>
      <c r="C42" s="3" t="s">
        <v>4</v>
      </c>
      <c r="D42" s="2">
        <v>498</v>
      </c>
      <c r="E42" s="2"/>
      <c r="F42" s="2">
        <f t="shared" si="7"/>
        <v>0</v>
      </c>
      <c r="G42" s="17">
        <f t="shared" si="8"/>
        <v>0</v>
      </c>
    </row>
    <row r="43" spans="1:7" s="4" customFormat="1" ht="24.95" customHeight="1" x14ac:dyDescent="0.25">
      <c r="A43" s="2">
        <v>5</v>
      </c>
      <c r="B43" s="7" t="s">
        <v>39</v>
      </c>
      <c r="C43" s="2" t="s">
        <v>4</v>
      </c>
      <c r="D43" s="2">
        <f>D37+D38+D41+D42</f>
        <v>1704</v>
      </c>
      <c r="E43" s="2" t="s">
        <v>38</v>
      </c>
      <c r="F43" s="2" t="s">
        <v>38</v>
      </c>
      <c r="G43" s="23"/>
    </row>
    <row r="44" spans="1:7" s="4" customFormat="1" ht="24.95" customHeight="1" x14ac:dyDescent="0.25">
      <c r="A44" s="47" t="s">
        <v>8</v>
      </c>
      <c r="B44" s="48"/>
      <c r="C44" s="48"/>
      <c r="D44" s="48"/>
      <c r="E44" s="48"/>
      <c r="F44" s="49"/>
      <c r="G44" s="23">
        <f>SUM(F37+F38+F41+F42)</f>
        <v>0</v>
      </c>
    </row>
    <row r="45" spans="1:7" s="4" customFormat="1" ht="24.95" customHeight="1" x14ac:dyDescent="0.25">
      <c r="A45" s="47" t="s">
        <v>9</v>
      </c>
      <c r="B45" s="48"/>
      <c r="C45" s="48"/>
      <c r="D45" s="48"/>
      <c r="E45" s="48"/>
      <c r="F45" s="49"/>
      <c r="G45" s="24">
        <v>0.23</v>
      </c>
    </row>
    <row r="46" spans="1:7" s="4" customFormat="1" ht="24.95" customHeight="1" thickBot="1" x14ac:dyDescent="0.3">
      <c r="A46" s="50" t="s">
        <v>7</v>
      </c>
      <c r="B46" s="51"/>
      <c r="C46" s="51"/>
      <c r="D46" s="51"/>
      <c r="E46" s="51"/>
      <c r="F46" s="52"/>
      <c r="G46" s="29" cm="1">
        <f t="array" ref="G46">SUM(G37+G38+G41+G42:G43)</f>
        <v>0</v>
      </c>
    </row>
    <row r="47" spans="1:7" s="4" customFormat="1" ht="24.95" customHeight="1" thickBot="1" x14ac:dyDescent="0.3">
      <c r="A47" s="25"/>
      <c r="B47" s="25"/>
      <c r="C47" s="25"/>
      <c r="D47" s="25"/>
      <c r="E47" s="25"/>
      <c r="F47" s="25"/>
      <c r="G47" s="26"/>
    </row>
    <row r="48" spans="1:7" s="4" customFormat="1" ht="24.95" customHeight="1" thickBot="1" x14ac:dyDescent="0.3">
      <c r="A48" s="44" t="s">
        <v>18</v>
      </c>
      <c r="B48" s="45"/>
      <c r="C48" s="45"/>
      <c r="D48" s="45"/>
      <c r="E48" s="45"/>
      <c r="F48" s="45"/>
      <c r="G48" s="46"/>
    </row>
    <row r="49" spans="1:7" s="4" customFormat="1" ht="24.95" customHeight="1" x14ac:dyDescent="0.25">
      <c r="A49" s="15" t="s">
        <v>0</v>
      </c>
      <c r="B49" s="16" t="s">
        <v>1</v>
      </c>
      <c r="C49" s="16" t="s">
        <v>2</v>
      </c>
      <c r="D49" s="16" t="s">
        <v>3</v>
      </c>
      <c r="E49" s="21" t="s">
        <v>12</v>
      </c>
      <c r="F49" s="16" t="s">
        <v>10</v>
      </c>
      <c r="G49" s="22" t="s">
        <v>11</v>
      </c>
    </row>
    <row r="50" spans="1:7" s="4" customFormat="1" ht="24.95" customHeight="1" x14ac:dyDescent="0.25">
      <c r="A50" s="13">
        <v>1</v>
      </c>
      <c r="B50" s="7" t="s">
        <v>6</v>
      </c>
      <c r="C50" s="2" t="s">
        <v>4</v>
      </c>
      <c r="D50" s="2">
        <v>480</v>
      </c>
      <c r="E50" s="2"/>
      <c r="F50" s="2">
        <f t="shared" ref="F50:F51" si="9">SUM(D50*E50)</f>
        <v>0</v>
      </c>
      <c r="G50" s="17">
        <f t="shared" ref="G50:G51" si="10">F50*1.23</f>
        <v>0</v>
      </c>
    </row>
    <row r="51" spans="1:7" s="4" customFormat="1" ht="24.95" customHeight="1" thickBot="1" x14ac:dyDescent="0.3">
      <c r="A51" s="14">
        <v>2</v>
      </c>
      <c r="B51" s="7" t="s">
        <v>5</v>
      </c>
      <c r="C51" s="3" t="s">
        <v>4</v>
      </c>
      <c r="D51" s="2">
        <v>480</v>
      </c>
      <c r="E51" s="2"/>
      <c r="F51" s="2">
        <f t="shared" si="9"/>
        <v>0</v>
      </c>
      <c r="G51" s="17">
        <f t="shared" si="10"/>
        <v>0</v>
      </c>
    </row>
    <row r="52" spans="1:7" s="4" customFormat="1" ht="24.95" customHeight="1" thickBot="1" x14ac:dyDescent="0.3">
      <c r="A52" s="44" t="s">
        <v>26</v>
      </c>
      <c r="B52" s="45"/>
      <c r="C52" s="45"/>
      <c r="D52" s="45"/>
      <c r="E52" s="45"/>
      <c r="F52" s="45"/>
      <c r="G52" s="46"/>
    </row>
    <row r="53" spans="1:7" s="4" customFormat="1" ht="24.95" customHeight="1" x14ac:dyDescent="0.25">
      <c r="A53" s="18" t="s">
        <v>0</v>
      </c>
      <c r="B53" s="19" t="s">
        <v>1</v>
      </c>
      <c r="C53" s="19" t="s">
        <v>2</v>
      </c>
      <c r="D53" s="19" t="s">
        <v>3</v>
      </c>
      <c r="E53" s="27" t="s">
        <v>12</v>
      </c>
      <c r="F53" s="19" t="s">
        <v>10</v>
      </c>
      <c r="G53" s="28" t="s">
        <v>11</v>
      </c>
    </row>
    <row r="54" spans="1:7" s="4" customFormat="1" ht="24.95" customHeight="1" x14ac:dyDescent="0.25">
      <c r="A54" s="13">
        <v>3</v>
      </c>
      <c r="B54" s="7" t="s">
        <v>6</v>
      </c>
      <c r="C54" s="2" t="s">
        <v>4</v>
      </c>
      <c r="D54" s="2">
        <v>1002</v>
      </c>
      <c r="E54" s="2"/>
      <c r="F54" s="2">
        <f t="shared" ref="F54:F55" si="11">SUM(D54*E54)</f>
        <v>0</v>
      </c>
      <c r="G54" s="17">
        <f t="shared" ref="G54:G55" si="12">F54*1.23</f>
        <v>0</v>
      </c>
    </row>
    <row r="55" spans="1:7" s="4" customFormat="1" ht="24.95" customHeight="1" x14ac:dyDescent="0.25">
      <c r="A55" s="14">
        <v>4</v>
      </c>
      <c r="B55" s="7" t="s">
        <v>5</v>
      </c>
      <c r="C55" s="3" t="s">
        <v>4</v>
      </c>
      <c r="D55" s="2">
        <v>996</v>
      </c>
      <c r="E55" s="2"/>
      <c r="F55" s="2">
        <f t="shared" si="11"/>
        <v>0</v>
      </c>
      <c r="G55" s="17">
        <f t="shared" si="12"/>
        <v>0</v>
      </c>
    </row>
    <row r="56" spans="1:7" s="4" customFormat="1" ht="24.95" customHeight="1" x14ac:dyDescent="0.25">
      <c r="A56" s="2">
        <v>5</v>
      </c>
      <c r="B56" s="7" t="s">
        <v>39</v>
      </c>
      <c r="C56" s="2" t="s">
        <v>4</v>
      </c>
      <c r="D56" s="2">
        <f>D50+D51+D54+D55</f>
        <v>2958</v>
      </c>
      <c r="E56" s="2" t="s">
        <v>38</v>
      </c>
      <c r="F56" s="2" t="s">
        <v>38</v>
      </c>
      <c r="G56" s="23"/>
    </row>
    <row r="57" spans="1:7" s="4" customFormat="1" ht="24.95" customHeight="1" x14ac:dyDescent="0.25">
      <c r="A57" s="47" t="s">
        <v>8</v>
      </c>
      <c r="B57" s="48"/>
      <c r="C57" s="48"/>
      <c r="D57" s="48"/>
      <c r="E57" s="48"/>
      <c r="F57" s="49"/>
      <c r="G57" s="23">
        <f>SUM(F50+F51+F54+F55)</f>
        <v>0</v>
      </c>
    </row>
    <row r="58" spans="1:7" s="4" customFormat="1" ht="24.95" customHeight="1" x14ac:dyDescent="0.25">
      <c r="A58" s="47" t="s">
        <v>9</v>
      </c>
      <c r="B58" s="48"/>
      <c r="C58" s="48"/>
      <c r="D58" s="48"/>
      <c r="E58" s="48"/>
      <c r="F58" s="49"/>
      <c r="G58" s="24">
        <v>0.23</v>
      </c>
    </row>
    <row r="59" spans="1:7" s="4" customFormat="1" ht="24.95" customHeight="1" thickBot="1" x14ac:dyDescent="0.3">
      <c r="A59" s="50" t="s">
        <v>7</v>
      </c>
      <c r="B59" s="51"/>
      <c r="C59" s="51"/>
      <c r="D59" s="51"/>
      <c r="E59" s="51"/>
      <c r="F59" s="52"/>
      <c r="G59" s="29" cm="1">
        <f t="array" ref="G59">SUM(G50+G51+G54+G55:G56)</f>
        <v>0</v>
      </c>
    </row>
    <row r="60" spans="1:7" s="4" customFormat="1" ht="24.95" customHeight="1" thickBot="1" x14ac:dyDescent="0.3">
      <c r="A60" s="8"/>
      <c r="B60" s="9"/>
      <c r="C60" s="9"/>
      <c r="D60" s="9"/>
      <c r="E60" s="9"/>
      <c r="G60" s="5"/>
    </row>
    <row r="61" spans="1:7" s="4" customFormat="1" ht="24.95" customHeight="1" thickBot="1" x14ac:dyDescent="0.3">
      <c r="A61" s="44" t="s">
        <v>19</v>
      </c>
      <c r="B61" s="45"/>
      <c r="C61" s="45"/>
      <c r="D61" s="45"/>
      <c r="E61" s="45"/>
      <c r="F61" s="45"/>
      <c r="G61" s="46"/>
    </row>
    <row r="62" spans="1:7" s="4" customFormat="1" ht="24.95" customHeight="1" x14ac:dyDescent="0.25">
      <c r="A62" s="15" t="s">
        <v>0</v>
      </c>
      <c r="B62" s="16" t="s">
        <v>1</v>
      </c>
      <c r="C62" s="16" t="s">
        <v>2</v>
      </c>
      <c r="D62" s="16" t="s">
        <v>3</v>
      </c>
      <c r="E62" s="21" t="s">
        <v>12</v>
      </c>
      <c r="F62" s="16" t="s">
        <v>10</v>
      </c>
      <c r="G62" s="22" t="s">
        <v>11</v>
      </c>
    </row>
    <row r="63" spans="1:7" s="4" customFormat="1" ht="24.95" customHeight="1" x14ac:dyDescent="0.25">
      <c r="A63" s="13">
        <v>1</v>
      </c>
      <c r="B63" s="7" t="s">
        <v>6</v>
      </c>
      <c r="C63" s="2" t="s">
        <v>4</v>
      </c>
      <c r="D63" s="2">
        <v>372</v>
      </c>
      <c r="E63" s="2"/>
      <c r="F63" s="2">
        <f>SUM(D63*E63)</f>
        <v>0</v>
      </c>
      <c r="G63" s="17">
        <f>F63*1.23</f>
        <v>0</v>
      </c>
    </row>
    <row r="64" spans="1:7" s="4" customFormat="1" ht="24.95" customHeight="1" x14ac:dyDescent="0.25">
      <c r="A64" s="13">
        <v>2</v>
      </c>
      <c r="B64" s="7" t="s">
        <v>5</v>
      </c>
      <c r="C64" s="2" t="s">
        <v>4</v>
      </c>
      <c r="D64" s="2">
        <v>552</v>
      </c>
      <c r="E64" s="2"/>
      <c r="F64" s="2">
        <f t="shared" ref="F64" si="13">SUM(D64*E64)</f>
        <v>0</v>
      </c>
      <c r="G64" s="17">
        <f t="shared" ref="G64" si="14">F64*1.23</f>
        <v>0</v>
      </c>
    </row>
    <row r="65" spans="1:7" s="4" customFormat="1" ht="24.95" customHeight="1" x14ac:dyDescent="0.25">
      <c r="A65" s="2">
        <v>3</v>
      </c>
      <c r="B65" s="7" t="s">
        <v>39</v>
      </c>
      <c r="C65" s="2" t="s">
        <v>4</v>
      </c>
      <c r="D65" s="2">
        <f>D63+D64</f>
        <v>924</v>
      </c>
      <c r="E65" s="2" t="s">
        <v>38</v>
      </c>
      <c r="F65" s="2" t="s">
        <v>38</v>
      </c>
      <c r="G65" s="23"/>
    </row>
    <row r="66" spans="1:7" s="4" customFormat="1" ht="24.95" customHeight="1" x14ac:dyDescent="0.25">
      <c r="A66" s="47" t="s">
        <v>8</v>
      </c>
      <c r="B66" s="48"/>
      <c r="C66" s="48"/>
      <c r="D66" s="48"/>
      <c r="E66" s="48"/>
      <c r="F66" s="49"/>
      <c r="G66" s="23">
        <f>SUM(F63:F64)</f>
        <v>0</v>
      </c>
    </row>
    <row r="67" spans="1:7" s="4" customFormat="1" ht="24.95" customHeight="1" x14ac:dyDescent="0.25">
      <c r="A67" s="47" t="s">
        <v>9</v>
      </c>
      <c r="B67" s="48"/>
      <c r="C67" s="48"/>
      <c r="D67" s="48"/>
      <c r="E67" s="48"/>
      <c r="F67" s="49"/>
      <c r="G67" s="24">
        <v>0.23</v>
      </c>
    </row>
    <row r="68" spans="1:7" s="4" customFormat="1" ht="24.95" customHeight="1" thickBot="1" x14ac:dyDescent="0.3">
      <c r="A68" s="50" t="s">
        <v>7</v>
      </c>
      <c r="B68" s="51"/>
      <c r="C68" s="51"/>
      <c r="D68" s="51"/>
      <c r="E68" s="51"/>
      <c r="F68" s="52"/>
      <c r="G68" s="29">
        <f>SUM(G63:G65)</f>
        <v>0</v>
      </c>
    </row>
    <row r="69" spans="1:7" s="12" customFormat="1" ht="24.95" customHeight="1" thickBot="1" x14ac:dyDescent="0.3"/>
    <row r="70" spans="1:7" s="4" customFormat="1" ht="24.95" customHeight="1" thickBot="1" x14ac:dyDescent="0.3">
      <c r="A70" s="44" t="s">
        <v>20</v>
      </c>
      <c r="B70" s="45"/>
      <c r="C70" s="45"/>
      <c r="D70" s="45"/>
      <c r="E70" s="45"/>
      <c r="F70" s="45"/>
      <c r="G70" s="46"/>
    </row>
    <row r="71" spans="1:7" s="4" customFormat="1" ht="24.95" customHeight="1" x14ac:dyDescent="0.25">
      <c r="A71" s="15" t="s">
        <v>0</v>
      </c>
      <c r="B71" s="16" t="s">
        <v>1</v>
      </c>
      <c r="C71" s="16" t="s">
        <v>2</v>
      </c>
      <c r="D71" s="16" t="s">
        <v>3</v>
      </c>
      <c r="E71" s="21" t="s">
        <v>12</v>
      </c>
      <c r="F71" s="16" t="s">
        <v>10</v>
      </c>
      <c r="G71" s="22" t="s">
        <v>11</v>
      </c>
    </row>
    <row r="72" spans="1:7" s="4" customFormat="1" ht="24.95" customHeight="1" x14ac:dyDescent="0.25">
      <c r="A72" s="13">
        <v>1</v>
      </c>
      <c r="B72" s="7" t="s">
        <v>6</v>
      </c>
      <c r="C72" s="2" t="s">
        <v>4</v>
      </c>
      <c r="D72" s="2">
        <v>690</v>
      </c>
      <c r="E72" s="2"/>
      <c r="F72" s="2">
        <f>SUM(D72*E72)</f>
        <v>0</v>
      </c>
      <c r="G72" s="17">
        <f>F72*1.23</f>
        <v>0</v>
      </c>
    </row>
    <row r="73" spans="1:7" s="4" customFormat="1" ht="24.95" customHeight="1" x14ac:dyDescent="0.25">
      <c r="A73" s="13">
        <v>2</v>
      </c>
      <c r="B73" s="7" t="s">
        <v>31</v>
      </c>
      <c r="C73" s="2" t="s">
        <v>4</v>
      </c>
      <c r="D73" s="2">
        <v>1344</v>
      </c>
      <c r="E73" s="2"/>
      <c r="F73" s="2">
        <f t="shared" ref="F73" si="15">SUM(D73*E73)</f>
        <v>0</v>
      </c>
      <c r="G73" s="17">
        <f t="shared" ref="G73" si="16">F73*1.23</f>
        <v>0</v>
      </c>
    </row>
    <row r="74" spans="1:7" s="4" customFormat="1" ht="24.95" customHeight="1" x14ac:dyDescent="0.25">
      <c r="A74" s="2">
        <v>3</v>
      </c>
      <c r="B74" s="7" t="s">
        <v>39</v>
      </c>
      <c r="C74" s="2" t="s">
        <v>4</v>
      </c>
      <c r="D74" s="2">
        <f>D72+D73</f>
        <v>2034</v>
      </c>
      <c r="E74" s="2" t="s">
        <v>38</v>
      </c>
      <c r="F74" s="2" t="s">
        <v>38</v>
      </c>
      <c r="G74" s="23"/>
    </row>
    <row r="75" spans="1:7" s="4" customFormat="1" ht="24.95" customHeight="1" x14ac:dyDescent="0.25">
      <c r="A75" s="47" t="s">
        <v>8</v>
      </c>
      <c r="B75" s="48"/>
      <c r="C75" s="48"/>
      <c r="D75" s="48"/>
      <c r="E75" s="48"/>
      <c r="F75" s="49"/>
      <c r="G75" s="23">
        <f>SUM(F72:F73)</f>
        <v>0</v>
      </c>
    </row>
    <row r="76" spans="1:7" s="4" customFormat="1" ht="24.95" customHeight="1" x14ac:dyDescent="0.25">
      <c r="A76" s="47" t="s">
        <v>9</v>
      </c>
      <c r="B76" s="48"/>
      <c r="C76" s="48"/>
      <c r="D76" s="48"/>
      <c r="E76" s="48"/>
      <c r="F76" s="49"/>
      <c r="G76" s="24">
        <v>0.23</v>
      </c>
    </row>
    <row r="77" spans="1:7" s="4" customFormat="1" ht="24.95" customHeight="1" thickBot="1" x14ac:dyDescent="0.3">
      <c r="A77" s="50" t="s">
        <v>7</v>
      </c>
      <c r="B77" s="51"/>
      <c r="C77" s="51"/>
      <c r="D77" s="51"/>
      <c r="E77" s="51"/>
      <c r="F77" s="52"/>
      <c r="G77" s="29">
        <f>SUM(G72:G74)</f>
        <v>0</v>
      </c>
    </row>
    <row r="78" spans="1:7" s="9" customFormat="1" ht="24.95" customHeight="1" thickBot="1" x14ac:dyDescent="0.3">
      <c r="A78" s="8"/>
      <c r="G78" s="10"/>
    </row>
    <row r="79" spans="1:7" s="4" customFormat="1" ht="24.95" customHeight="1" thickBot="1" x14ac:dyDescent="0.3">
      <c r="A79" s="44" t="s">
        <v>21</v>
      </c>
      <c r="B79" s="45"/>
      <c r="C79" s="45"/>
      <c r="D79" s="45"/>
      <c r="E79" s="45"/>
      <c r="F79" s="45"/>
      <c r="G79" s="46"/>
    </row>
    <row r="80" spans="1:7" s="20" customFormat="1" ht="24.95" customHeight="1" x14ac:dyDescent="0.25">
      <c r="A80" s="15" t="s">
        <v>0</v>
      </c>
      <c r="B80" s="16" t="s">
        <v>1</v>
      </c>
      <c r="C80" s="16" t="s">
        <v>2</v>
      </c>
      <c r="D80" s="16" t="s">
        <v>3</v>
      </c>
      <c r="E80" s="21" t="s">
        <v>12</v>
      </c>
      <c r="F80" s="16" t="s">
        <v>10</v>
      </c>
      <c r="G80" s="22" t="s">
        <v>11</v>
      </c>
    </row>
    <row r="81" spans="1:7" s="4" customFormat="1" ht="24.95" customHeight="1" x14ac:dyDescent="0.25">
      <c r="A81" s="13">
        <v>1</v>
      </c>
      <c r="B81" s="7" t="s">
        <v>6</v>
      </c>
      <c r="C81" s="2" t="s">
        <v>4</v>
      </c>
      <c r="D81" s="2">
        <v>1308</v>
      </c>
      <c r="E81" s="2"/>
      <c r="F81" s="2">
        <f>SUM(D81*E81)</f>
        <v>0</v>
      </c>
      <c r="G81" s="17">
        <f>F81*1.23</f>
        <v>0</v>
      </c>
    </row>
    <row r="82" spans="1:7" s="4" customFormat="1" ht="24.95" customHeight="1" x14ac:dyDescent="0.25">
      <c r="A82" s="13">
        <v>2</v>
      </c>
      <c r="B82" s="7" t="s">
        <v>5</v>
      </c>
      <c r="C82" s="2" t="s">
        <v>4</v>
      </c>
      <c r="D82" s="2">
        <v>756</v>
      </c>
      <c r="E82" s="2"/>
      <c r="F82" s="2">
        <f t="shared" ref="F82" si="17">SUM(D82*E82)</f>
        <v>0</v>
      </c>
      <c r="G82" s="17">
        <f t="shared" ref="G82" si="18">F82*1.23</f>
        <v>0</v>
      </c>
    </row>
    <row r="83" spans="1:7" s="4" customFormat="1" ht="24.95" customHeight="1" x14ac:dyDescent="0.25">
      <c r="A83" s="2">
        <v>3</v>
      </c>
      <c r="B83" s="7" t="s">
        <v>39</v>
      </c>
      <c r="C83" s="2" t="s">
        <v>4</v>
      </c>
      <c r="D83" s="2">
        <f>D81+D82</f>
        <v>2064</v>
      </c>
      <c r="E83" s="2" t="s">
        <v>38</v>
      </c>
      <c r="F83" s="2" t="s">
        <v>38</v>
      </c>
      <c r="G83" s="23"/>
    </row>
    <row r="84" spans="1:7" s="4" customFormat="1" ht="24.95" customHeight="1" x14ac:dyDescent="0.25">
      <c r="A84" s="47" t="s">
        <v>8</v>
      </c>
      <c r="B84" s="48"/>
      <c r="C84" s="48"/>
      <c r="D84" s="48"/>
      <c r="E84" s="48"/>
      <c r="F84" s="49"/>
      <c r="G84" s="23">
        <f>SUM(F81:F82)</f>
        <v>0</v>
      </c>
    </row>
    <row r="85" spans="1:7" s="4" customFormat="1" ht="24.95" customHeight="1" x14ac:dyDescent="0.25">
      <c r="A85" s="47" t="s">
        <v>9</v>
      </c>
      <c r="B85" s="48"/>
      <c r="C85" s="48"/>
      <c r="D85" s="48"/>
      <c r="E85" s="48"/>
      <c r="F85" s="49"/>
      <c r="G85" s="24">
        <v>0.23</v>
      </c>
    </row>
    <row r="86" spans="1:7" s="4" customFormat="1" ht="26.25" customHeight="1" thickBot="1" x14ac:dyDescent="0.3">
      <c r="A86" s="50" t="s">
        <v>7</v>
      </c>
      <c r="B86" s="51"/>
      <c r="C86" s="51"/>
      <c r="D86" s="51"/>
      <c r="E86" s="51"/>
      <c r="F86" s="52"/>
      <c r="G86" s="29">
        <f>SUM(G81:G83)</f>
        <v>0</v>
      </c>
    </row>
    <row r="87" spans="1:7" ht="15.75" thickBot="1" x14ac:dyDescent="0.3">
      <c r="B87" s="32"/>
      <c r="C87" s="32"/>
      <c r="D87" s="32"/>
      <c r="E87" s="32"/>
      <c r="F87" s="32"/>
      <c r="G87" s="33"/>
    </row>
    <row r="88" spans="1:7" s="4" customFormat="1" ht="24.95" customHeight="1" thickBot="1" x14ac:dyDescent="0.3">
      <c r="A88" s="44" t="s">
        <v>29</v>
      </c>
      <c r="B88" s="45"/>
      <c r="C88" s="45"/>
      <c r="D88" s="45"/>
      <c r="E88" s="45"/>
      <c r="F88" s="45"/>
      <c r="G88" s="46"/>
    </row>
    <row r="89" spans="1:7" s="20" customFormat="1" ht="24.95" customHeight="1" x14ac:dyDescent="0.25">
      <c r="A89" s="15" t="s">
        <v>0</v>
      </c>
      <c r="B89" s="16" t="s">
        <v>1</v>
      </c>
      <c r="C89" s="16" t="s">
        <v>2</v>
      </c>
      <c r="D89" s="16" t="s">
        <v>3</v>
      </c>
      <c r="E89" s="21" t="s">
        <v>12</v>
      </c>
      <c r="F89" s="16" t="s">
        <v>10</v>
      </c>
      <c r="G89" s="22" t="s">
        <v>11</v>
      </c>
    </row>
    <row r="90" spans="1:7" s="4" customFormat="1" ht="24.95" customHeight="1" x14ac:dyDescent="0.25">
      <c r="A90" s="13">
        <v>1</v>
      </c>
      <c r="B90" s="7" t="s">
        <v>31</v>
      </c>
      <c r="C90" s="2" t="s">
        <v>4</v>
      </c>
      <c r="D90" s="2">
        <v>432</v>
      </c>
      <c r="E90" s="2"/>
      <c r="F90" s="2">
        <f>SUM(D90*E90)</f>
        <v>0</v>
      </c>
      <c r="G90" s="17">
        <f>F90*1.23</f>
        <v>0</v>
      </c>
    </row>
    <row r="91" spans="1:7" s="4" customFormat="1" ht="24.95" customHeight="1" x14ac:dyDescent="0.25">
      <c r="A91" s="2">
        <v>3</v>
      </c>
      <c r="B91" s="7" t="s">
        <v>39</v>
      </c>
      <c r="C91" s="2" t="s">
        <v>4</v>
      </c>
      <c r="D91" s="2">
        <f>D90</f>
        <v>432</v>
      </c>
      <c r="E91" s="2" t="s">
        <v>38</v>
      </c>
      <c r="F91" s="2" t="s">
        <v>38</v>
      </c>
      <c r="G91" s="23"/>
    </row>
    <row r="92" spans="1:7" s="4" customFormat="1" ht="24.95" customHeight="1" x14ac:dyDescent="0.25">
      <c r="A92" s="47" t="s">
        <v>8</v>
      </c>
      <c r="B92" s="48"/>
      <c r="C92" s="48"/>
      <c r="D92" s="48"/>
      <c r="E92" s="48"/>
      <c r="F92" s="49"/>
      <c r="G92" s="23">
        <f>SUM(F90:F90)</f>
        <v>0</v>
      </c>
    </row>
    <row r="93" spans="1:7" s="4" customFormat="1" ht="24.95" customHeight="1" x14ac:dyDescent="0.25">
      <c r="A93" s="47" t="s">
        <v>9</v>
      </c>
      <c r="B93" s="48"/>
      <c r="C93" s="48"/>
      <c r="D93" s="48"/>
      <c r="E93" s="48"/>
      <c r="F93" s="49"/>
      <c r="G93" s="24">
        <v>0.23</v>
      </c>
    </row>
    <row r="94" spans="1:7" s="4" customFormat="1" ht="26.25" customHeight="1" thickBot="1" x14ac:dyDescent="0.3">
      <c r="A94" s="50" t="s">
        <v>7</v>
      </c>
      <c r="B94" s="51"/>
      <c r="C94" s="51"/>
      <c r="D94" s="51"/>
      <c r="E94" s="51"/>
      <c r="F94" s="52"/>
      <c r="G94" s="29">
        <f>SUM(G90:G91)</f>
        <v>0</v>
      </c>
    </row>
    <row r="95" spans="1:7" x14ac:dyDescent="0.25">
      <c r="B95" s="32"/>
      <c r="C95" s="32"/>
      <c r="D95" s="32"/>
      <c r="E95" s="32"/>
      <c r="F95" s="32"/>
      <c r="G95" s="33"/>
    </row>
    <row r="96" spans="1:7" x14ac:dyDescent="0.25">
      <c r="B96" s="32"/>
      <c r="C96" s="32"/>
      <c r="D96" s="32"/>
      <c r="E96" s="32"/>
      <c r="F96" s="32"/>
      <c r="G96" s="33"/>
    </row>
    <row r="97" spans="2:7" ht="15.75" x14ac:dyDescent="0.25">
      <c r="B97" s="32"/>
      <c r="C97" s="32"/>
      <c r="D97" s="32"/>
      <c r="E97" s="32"/>
      <c r="F97" s="36" t="s">
        <v>22</v>
      </c>
      <c r="G97" s="37">
        <f>SUM(G13+G22+G31+G44+G57+G66+G75+G84+G92)</f>
        <v>0</v>
      </c>
    </row>
    <row r="98" spans="2:7" ht="31.5" x14ac:dyDescent="0.25">
      <c r="B98" s="32"/>
      <c r="C98" s="32"/>
      <c r="D98" s="32"/>
      <c r="E98" s="32"/>
      <c r="F98" s="35" t="s">
        <v>23</v>
      </c>
      <c r="G98" s="33">
        <f>SUM(G15+G24+G33+G46+G59+G68+G77+G86+G94)</f>
        <v>0</v>
      </c>
    </row>
    <row r="99" spans="2:7" ht="15" customHeight="1" x14ac:dyDescent="0.25">
      <c r="B99" s="30" t="s">
        <v>13</v>
      </c>
      <c r="F99" t="s">
        <v>40</v>
      </c>
      <c r="G99" s="1">
        <f>G12+G21+G30+G43+G56+G65+G74+G83+G91</f>
        <v>0</v>
      </c>
    </row>
    <row r="100" spans="2:7" ht="17.25" customHeight="1" x14ac:dyDescent="0.25">
      <c r="B100" s="31"/>
    </row>
    <row r="101" spans="2:7" x14ac:dyDescent="0.25">
      <c r="B101" s="58" t="s">
        <v>30</v>
      </c>
      <c r="C101" s="59"/>
      <c r="D101" s="59"/>
      <c r="E101" s="59"/>
      <c r="F101" s="59"/>
      <c r="G101" s="59"/>
    </row>
    <row r="102" spans="2:7" x14ac:dyDescent="0.25">
      <c r="B102" s="59"/>
      <c r="C102" s="59"/>
      <c r="D102" s="59"/>
      <c r="E102" s="59"/>
      <c r="F102" s="59"/>
      <c r="G102" s="59"/>
    </row>
    <row r="103" spans="2:7" x14ac:dyDescent="0.25">
      <c r="B103" s="59"/>
      <c r="C103" s="59"/>
      <c r="D103" s="59"/>
      <c r="E103" s="59"/>
      <c r="F103" s="59"/>
      <c r="G103" s="59"/>
    </row>
    <row r="105" spans="2:7" x14ac:dyDescent="0.25">
      <c r="D105" t="s">
        <v>14</v>
      </c>
    </row>
    <row r="106" spans="2:7" x14ac:dyDescent="0.25">
      <c r="D106" s="57" t="s">
        <v>28</v>
      </c>
      <c r="E106" s="57"/>
      <c r="F106" s="57"/>
      <c r="G106" s="57"/>
    </row>
    <row r="107" spans="2:7" x14ac:dyDescent="0.25">
      <c r="F107" s="38" t="s">
        <v>27</v>
      </c>
    </row>
    <row r="108" spans="2:7" x14ac:dyDescent="0.25">
      <c r="F108" s="39"/>
    </row>
    <row r="109" spans="2:7" x14ac:dyDescent="0.25">
      <c r="F109" s="40"/>
    </row>
  </sheetData>
  <mergeCells count="45">
    <mergeCell ref="D106:G106"/>
    <mergeCell ref="A39:G39"/>
    <mergeCell ref="A86:F86"/>
    <mergeCell ref="A75:F75"/>
    <mergeCell ref="A76:F76"/>
    <mergeCell ref="A77:F77"/>
    <mergeCell ref="A84:F84"/>
    <mergeCell ref="A85:F85"/>
    <mergeCell ref="A79:G79"/>
    <mergeCell ref="A52:G52"/>
    <mergeCell ref="B101:G103"/>
    <mergeCell ref="A88:G88"/>
    <mergeCell ref="A92:F92"/>
    <mergeCell ref="A93:F93"/>
    <mergeCell ref="A94:F94"/>
    <mergeCell ref="A7:G7"/>
    <mergeCell ref="A3:G3"/>
    <mergeCell ref="A23:F23"/>
    <mergeCell ref="A24:F24"/>
    <mergeCell ref="A31:F31"/>
    <mergeCell ref="A26:G26"/>
    <mergeCell ref="A8:G8"/>
    <mergeCell ref="A13:F13"/>
    <mergeCell ref="A14:F14"/>
    <mergeCell ref="A15:F15"/>
    <mergeCell ref="A17:G17"/>
    <mergeCell ref="D4:G4"/>
    <mergeCell ref="D5:G5"/>
    <mergeCell ref="D6:G6"/>
    <mergeCell ref="A35:G35"/>
    <mergeCell ref="A22:F22"/>
    <mergeCell ref="A61:G61"/>
    <mergeCell ref="A70:G70"/>
    <mergeCell ref="A44:F44"/>
    <mergeCell ref="A45:F45"/>
    <mergeCell ref="A46:F46"/>
    <mergeCell ref="A66:F66"/>
    <mergeCell ref="A67:F67"/>
    <mergeCell ref="A68:F68"/>
    <mergeCell ref="A48:G48"/>
    <mergeCell ref="A57:F57"/>
    <mergeCell ref="A58:F58"/>
    <mergeCell ref="A59:F59"/>
    <mergeCell ref="A33:F33"/>
    <mergeCell ref="A32:F32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2026</vt:lpstr>
      <vt:lpstr>'2026'!Obszar_wydruku</vt:lpstr>
      <vt:lpstr>'2026'!OLE_LINK1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2026-05-27T13:01:47Z</dcterms:modified>
</cp:coreProperties>
</file>